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xWindow="0" yWindow="0" windowWidth="20730" windowHeight="11760" tabRatio="798" firstSheet="1" activeTab="5"/>
  </bookViews>
  <sheets>
    <sheet name="Datos" sheetId="1" state="hidden" r:id="rId1"/>
    <sheet name="TAPA" sheetId="2" r:id="rId2"/>
    <sheet name="Operador L4" sheetId="3" r:id="rId3"/>
    <sheet name="4A-I" sheetId="4" r:id="rId4"/>
    <sheet name="4A-R" sheetId="5" r:id="rId5"/>
    <sheet name="4B-I" sheetId="6" r:id="rId6"/>
    <sheet name="4B-R" sheetId="7" r:id="rId7"/>
  </sheets>
  <definedNames>
    <definedName name="Dias_en_el_mes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  <definedName name="_xlnm.Print_Area" localSheetId="1">TAPA!$B$2:$J$19</definedName>
    <definedName name="_xlnm.Print_Area" localSheetId="2">'Operador L4'!$B$2:$J$31</definedName>
    <definedName name="Dias_en_el_mes" localSheetId="3">#REF!</definedName>
    <definedName name="Tarifa_Adulta" localSheetId="3">#REF!</definedName>
    <definedName name="_xlnm.Print_Area" localSheetId="4">'4A-R'!$B$2:$E$37</definedName>
    <definedName name="Dias_en_el_mes" localSheetId="5">#REF!</definedName>
    <definedName name="Tarifa_Adulta" localSheetId="5">#REF!</definedName>
    <definedName name="Dias_en_el_mes" localSheetId="6">#REF!</definedName>
    <definedName name="Tarifa_Adulta" localSheetId="6">#REF!</definedName>
  </definedNames>
  <calcPr/>
</workbook>
</file>

<file path=xl/calcChain.xml><?xml version="1.0" encoding="utf-8"?>
<calcChain xmlns="http://schemas.openxmlformats.org/spreadsheetml/2006/main">
  <c i="7" r="E37"/>
  <c r="E7"/>
  <c r="D7"/>
  <c r="B7"/>
  <c r="B2"/>
  <c i="6" r="E7"/>
  <c r="D7"/>
  <c r="C7"/>
  <c r="B7"/>
  <c r="B2"/>
  <c r="E37"/>
  <c i="5" r="E37"/>
  <c i="4" r="E37"/>
  <c r="C7"/>
  <c i="2" r="B4"/>
  <c i="3" r="D13"/>
  <c i="5" r="E7"/>
  <c r="D7"/>
  <c r="C7"/>
  <c r="B7"/>
  <c i="4" r="E7"/>
  <c r="D7"/>
  <c r="B7"/>
  <c i="3" r="I8"/>
  <c r="D9"/>
  <c r="D10"/>
  <c r="D11"/>
  <c r="D8"/>
  <c r="D14"/>
  <c i="4" r="F7"/>
  <c i="7" r="F7"/>
  <c i="6" r="F7"/>
  <c i="4" r="D11"/>
  <c i="6" r="D11"/>
  <c i="7" r="D11"/>
  <c i="5" r="B2"/>
  <c i="4" r="B2"/>
  <c i="5" r="F7"/>
  <c i="3" r="C4"/>
  <c i="5" r="D11"/>
</calcChain>
</file>

<file path=xl/sharedStrings.xml><?xml version="1.0" encoding="utf-8"?>
<sst xmlns="http://schemas.openxmlformats.org/spreadsheetml/2006/main">
  <si>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</si>
  <si>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</si>
  <si>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</si>
  <si>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</si>
  <si>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</si>
  <si>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</si>
  <si>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</si>
  <si>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</si>
  <si>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</si>
  <si>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</si>
  <si>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</si>
  <si>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</si>
  <si>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</si>
  <si>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</si>
  <si>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</si>
  <si>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</si>
  <si>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</si>
  <si>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</si>
  <si>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</si>
  <si>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</si>
  <si>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</si>
  <si>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</si>
  <si>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</si>
  <si>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</si>
  <si>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</si>
  <si>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</si>
  <si>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</si>
  <si>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</si>
  <si>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</si>
  <si>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</si>
  <si>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</si>
  <si>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</si>
  <si>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</si>
  <si>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</si>
  <si>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</si>
  <si>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</si>
  <si>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</si>
  <si>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</si>
  <si>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</si>
  <si>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</si>
  <si>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</si>
  <si>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</si>
  <si>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</si>
  <si>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</si>
  <si>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</si>
  <si>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</si>
  <si>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</si>
  <si>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</si>
  <si>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</si>
  <si>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</si>
  <si>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</si>
  <si>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</si>
  <si>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</si>
  <si>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</si>
  <si>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</si>
  <si>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</si>
  <si>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</si>
  <si>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</si>
  <si>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</si>
  <si>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</si>
  <si>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</si>
  <si>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</si>
  <si>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</si>
  <si>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</si>
  <si>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</si>
  <si>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</si>
  <si>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</si>
  <si>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</si>
  <si>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</si>
  <si>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 xml:space="preserve">Oscar Cadet </t>
  </si>
  <si>
    <t>FECHA FIN</t>
  </si>
  <si>
    <t>Revisado por</t>
  </si>
  <si>
    <t>Daniela Devoto</t>
  </si>
  <si>
    <t>RESUMEN PROGRAMA DE OPERACIÓN</t>
  </si>
  <si>
    <t>CÓDIGO</t>
  </si>
  <si>
    <t>1. Descripción del Programa de Operación</t>
  </si>
  <si>
    <t>DETALLE Estacionalidad</t>
  </si>
  <si>
    <t>MODIFICA SUBSIDIO</t>
  </si>
  <si>
    <t xml:space="preserve">NO </t>
  </si>
  <si>
    <t>2. Descripción del Operador</t>
  </si>
  <si>
    <t>OPERADOR DE TRANSPORTE</t>
  </si>
  <si>
    <t>INVERSIONES JORGE ALARCON JARA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</si>
  <si>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</si>
  <si>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</si>
  <si>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</si>
  <si>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</si>
  <si>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</si>
  <si>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</si>
  <si>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</si>
  <si>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</si>
  <si>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</si>
  <si>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</si>
  <si>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</si>
  <si>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</si>
  <si>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</si>
  <si>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</si>
  <si>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</si>
  <si>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</si>
  <si>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</si>
  <si>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</si>
  <si>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</si>
  <si>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</si>
  <si>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</si>
  <si>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4A</t>
  </si>
  <si>
    <t>Ida</t>
  </si>
  <si>
    <t>Ñancul</t>
  </si>
  <si>
    <t>Segunda Faja</t>
  </si>
  <si>
    <t>SI</t>
  </si>
  <si>
    <t>Regreso</t>
  </si>
  <si>
    <t>4B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</si>
  <si>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</si>
  <si>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</si>
  <si>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</si>
  <si>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</si>
  <si>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</si>
  <si>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</si>
  <si>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</si>
  <si>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</si>
  <si>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</si>
  <si>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</si>
  <si>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</si>
  <si>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</si>
  <si>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</si>
  <si>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</si>
  <si>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</si>
  <si>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</si>
  <si>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</si>
  <si>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</si>
  <si>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</si>
  <si>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</si>
  <si>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</si>
  <si>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</si>
  <si>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</si>
  <si>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</si>
  <si>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</si>
  <si>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</si>
  <si>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</si>
  <si>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</si>
  <si>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</si>
  <si>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Baja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</si>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</sst>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7">
    <numFmt numFmtId="166" formatCode="dd\/mm\/yyyy"/>
    <numFmt numFmtId="165" formatCode="_-* #,##0.00_-;-* #,##0.00_-;_-* &quot;-&quot;??_-;_-@_-"/>
    <numFmt numFmtId="164" formatCode="_-&quot;$&quot; * #,##0.00_-;-&quot;$&quot; * #,##0.00_-;_-&quot;$&quot; * &quot;-&quot;??_-;_-@_-"/>
    <numFmt numFmtId="167" formatCode="_-* #,##0.00 _€_-;-* #,##0.00 _€_-;_-* &quot;-&quot;?? _€_-;_-@_-"/>
    <numFmt numFmtId="168" formatCode="_-* #,##0.00 _P_t_s_-;-* #,##0.00 _P_t_s_-;_-* &quot;-&quot;?? _P_t_s_-;_-@_-"/>
    <numFmt numFmtId="169" formatCode="_-* #,##0.00 &quot;€&quot;_-;-* #,##0.00 &quot;€&quot;_-;_-* &quot;-&quot;?? &quot;€&quot;_-;_-@_-"/>
    <numFmt numFmtId="170" formatCode="_(&quot;$&quot; * #,##0.00_);_(&quot;$&quot; * (#,##0.00);_(&quot;$&quot; * &quot;-&quot;??_);_(@_)"/>
  </numFmts>
  <fonts count="37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  <family val="1"/>
    </font>
    <font>
      <b/>
      <sz val="11"/>
      <color indexed="8"/>
      <name val="Calibri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auto="1"/>
      </left>
      <top style="thin">
        <color auto="1"/>
      </top>
      <bottom style="thin">
        <color auto="1"/>
      </bottom>
    </border>
    <border>
      <right style="thin">
        <color indexed="64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</border>
    <border>
      <bottom style="double">
        <color indexed="5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</border>
    <border>
      <bottom style="thick">
        <color indexed="62"/>
      </bottom>
    </border>
    <border>
      <bottom style="thick">
        <color indexed="22"/>
      </bottom>
    </border>
    <border>
      <bottom style="medium">
        <color indexed="30"/>
      </bottom>
    </border>
    <border>
      <top style="thin">
        <color indexed="62"/>
      </top>
      <bottom style="double">
        <color indexed="62"/>
      </bottom>
    </border>
  </borders>
  <cellStyleXfs count="158">
    <xf numFmtId="0" fontId="0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20" fillId="23" borderId="9" applyNumberFormat="0" applyAlignment="0" applyProtection="0"/>
    <xf numFmtId="0" fontId="21" fillId="0" borderId="10" applyNumberFormat="0" applyFill="0" applyAlignment="0" applyProtection="0"/>
    <xf numFmtId="165" fontId="0" fillId="0" borderId="0" applyFont="0" applyFill="0" applyBorder="0" applyAlignment="0" applyProtection="0"/>
    <xf numFmtId="165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23" fillId="13" borderId="8" applyNumberFormat="0" applyAlignment="0" applyProtection="0"/>
    <xf numFmtId="0" fontId="23" fillId="13" borderId="8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9" borderId="0" applyNumberFormat="0" applyBorder="0" applyAlignment="0" applyProtection="0"/>
    <xf numFmtId="165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9" fillId="28" borderId="0" applyNumberFormat="0" applyBorder="0" applyAlignment="0" applyProtection="0"/>
    <xf numFmtId="0" fontId="0" fillId="0" borderId="0"/>
    <xf numFmtId="0" fontId="26" fillId="0" borderId="0"/>
    <xf numFmtId="0" fontId="27" fillId="0" borderId="0"/>
    <xf numFmtId="0" fontId="26" fillId="0" borderId="0"/>
    <xf numFmtId="0" fontId="0" fillId="0" borderId="0"/>
    <xf numFmtId="0" fontId="27" fillId="0" borderId="0"/>
    <xf numFmtId="0" fontId="0" fillId="0" borderId="0"/>
    <xf numFmtId="0" fontId="26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22" borderId="12" applyNumberFormat="0" applyAlignment="0" applyProtection="0"/>
    <xf numFmtId="0" fontId="30" fillId="22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22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9" fillId="3" borderId="1" xfId="0" applyFont="1" applyFill="1" applyBorder="1" applyAlignment="1">
      <alignment horizontal="center"/>
    </xf>
    <xf numFmtId="0" fontId="10" fillId="0" borderId="0" xfId="0" applyFont="1"/>
    <xf numFmtId="0" fontId="7" fillId="3" borderId="2" xfId="0" applyFont="1" applyFill="1" applyBorder="1" applyAlignment="1"/>
    <xf numFmtId="0" fontId="11" fillId="2" borderId="1" xfId="0" applyFont="1" applyFill="1" applyBorder="1" applyAlignment="1">
      <alignment horizontal="center"/>
    </xf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166" fontId="4" fillId="5" borderId="1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0" fillId="6" borderId="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7" borderId="7" xfId="0" applyFont="1" applyFill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/>
    </xf>
    <xf numFmtId="0" fontId="0" fillId="7" borderId="7" xfId="0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</cellXfs>
  <cellStyles count="158">
    <cellStyle name="Normal" xfId="0" builtinId="0"/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 codeName="Hoja4">
    <tabColor rgb="FF00B050"/>
  </sheetPr>
  <sheetViews>
    <sheetView workbookViewId="0">
      <selection activeCell="C15" sqref="C15"/>
    </sheetView>
  </sheetViews>
  <sheetFormatPr baseColWidth="10" defaultRowHeight="15"/>
  <cols>
    <col min="1" max="1" width="13.71" bestFit="1" customWidth="1"/>
    <col min="2" max="2" width="41.57" bestFit="1" customWidth="1"/>
    <col min="4" max="4" width="5.43" bestFit="1" customWidth="1"/>
    <col min="5" max="5" width="7.43" bestFit="1" customWidth="1"/>
    <col min="6" max="6" width="8.71" bestFit="1" customWidth="1"/>
    <col min="7" max="7" width="20.29" bestFit="1" customWidth="1"/>
    <col min="8" max="8" width="14.71" bestFit="1" customWidth="1"/>
    <col min="9" max="9" width="2.86" bestFit="1" customWidth="1"/>
    <col min="10" max="10" width="5.43" bestFit="1" customWidth="1"/>
    <col min="11" max="11" width="11.29" bestFit="1" customWidth="1"/>
    <col min="12" max="12" width="8.86" bestFit="1" customWidth="1"/>
    <col min="13" max="13" width="12.86" bestFit="1" customWidth="1"/>
    <col min="14" max="14" width="2.71" bestFit="1" customWidth="1"/>
    <col min="15" max="15" width="3.29" bestFit="1" customWidth="1"/>
    <col min="16" max="16" width="3.86" bestFit="1" customWidth="1"/>
    <col min="17" max="17" width="8.14" bestFit="1" customWidth="1"/>
    <col min="18" max="18" width="3.43" bestFit="1" customWidth="1"/>
  </cols>
  <sheetData>
    <row r="1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>
      <c r="B4" t="s">
        <v>35</v>
      </c>
      <c r="C4" t="s">
        <v>3</v>
      </c>
      <c r="K4" t="s">
        <v>36</v>
      </c>
      <c r="M4" t="s">
        <v>37</v>
      </c>
    </row>
    <row r="5">
      <c r="B5" t="s">
        <v>38</v>
      </c>
      <c r="C5" t="s">
        <v>4</v>
      </c>
      <c r="K5" t="s">
        <v>39</v>
      </c>
      <c r="M5" t="s">
        <v>40</v>
      </c>
    </row>
    <row r="6">
      <c r="B6" t="s">
        <v>41</v>
      </c>
      <c r="C6" t="s">
        <v>5</v>
      </c>
      <c r="M6" t="s">
        <v>42</v>
      </c>
    </row>
    <row r="7">
      <c r="B7" t="s">
        <v>43</v>
      </c>
      <c r="C7" t="s">
        <v>6</v>
      </c>
    </row>
    <row r="8">
      <c r="B8" t="s">
        <v>44</v>
      </c>
      <c r="C8" t="s">
        <v>7</v>
      </c>
    </row>
    <row r="9">
      <c r="B9" t="s">
        <v>45</v>
      </c>
      <c r="C9" t="s">
        <v>8</v>
      </c>
    </row>
    <row r="10">
      <c r="B10" t="s">
        <v>46</v>
      </c>
      <c r="C10" t="s">
        <v>9</v>
      </c>
    </row>
    <row r="11">
      <c r="B11" t="s">
        <v>47</v>
      </c>
      <c r="C11" t="s">
        <v>10</v>
      </c>
    </row>
    <row r="12">
      <c r="B12" t="s">
        <v>48</v>
      </c>
      <c r="C12" t="s">
        <v>11</v>
      </c>
    </row>
    <row r="13">
      <c r="B13" t="s">
        <v>49</v>
      </c>
      <c r="C13" t="s">
        <v>12</v>
      </c>
    </row>
    <row r="14">
      <c r="B14" t="s">
        <v>50</v>
      </c>
      <c r="C14" t="s">
        <v>13</v>
      </c>
    </row>
    <row r="15">
      <c r="B15" t="s">
        <v>51</v>
      </c>
      <c r="C15" t="s">
        <v>14</v>
      </c>
    </row>
    <row r="16">
      <c r="B16" t="s">
        <v>52</v>
      </c>
      <c r="C16" t="s">
        <v>15</v>
      </c>
    </row>
    <row r="18">
      <c r="A18" s="3" t="s">
        <v>53</v>
      </c>
    </row>
    <row r="19">
      <c r="A19" t="s">
        <v>54</v>
      </c>
    </row>
    <row r="20">
      <c r="A20" t="s">
        <v>55</v>
      </c>
    </row>
    <row r="22">
      <c r="A22" s="3" t="s">
        <v>56</v>
      </c>
    </row>
    <row r="23">
      <c r="A23" t="s">
        <v>57</v>
      </c>
    </row>
    <row r="24">
      <c r="A24" t="s">
        <v>58</v>
      </c>
    </row>
    <row r="26">
      <c r="A26" t="s">
        <v>59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70" zoomScaleNormal="70" workbookViewId="0">
      <selection activeCell="I14" sqref="I14"/>
    </sheetView>
  </sheetViews>
  <sheetFormatPr baseColWidth="10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6384" width="11.43" style="4"/>
  </cols>
  <sheetData>
    <row r="4" ht="81" customHeight="1">
      <c r="B4" s="6" t="str">
        <f>+D12&amp;"_"&amp;D13&amp;"_"&amp;D14&amp;"_"&amp;D15&amp;"_"&amp;I12&amp;"_"&amp;YEAR(D17)&amp;"_"&amp;I13</f>
        <v>POR_IX_Villarrica_L4_Normal_2017_4</v>
      </c>
      <c r="C4" s="6"/>
      <c r="D4" s="6"/>
      <c r="E4" s="6"/>
      <c r="F4" s="6"/>
      <c r="G4" s="6"/>
      <c r="H4" s="6"/>
      <c r="I4" s="6"/>
      <c r="J4" s="6"/>
    </row>
    <row r="5" s="1" customFormat="1">
      <c r="A5" s="7"/>
    </row>
    <row r="6" s="1" customFormat="1">
      <c r="A6" s="7"/>
    </row>
    <row r="7" s="1" customFormat="1">
      <c r="A7" s="7"/>
    </row>
    <row r="8" s="1" customFormat="1">
      <c r="A8" s="7"/>
    </row>
    <row r="9" s="1" customFormat="1">
      <c r="A9" s="7"/>
    </row>
    <row r="12">
      <c r="B12" s="8" t="s">
        <v>60</v>
      </c>
      <c r="C12" s="8"/>
      <c r="D12" s="9" t="s">
        <v>61</v>
      </c>
      <c r="E12" s="9"/>
      <c r="G12" s="8" t="s">
        <v>62</v>
      </c>
      <c r="H12" s="8"/>
      <c r="I12" s="9" t="s">
        <v>57</v>
      </c>
      <c r="J12" s="9"/>
    </row>
    <row r="13">
      <c r="B13" s="8" t="s">
        <v>63</v>
      </c>
      <c r="C13" s="8"/>
      <c r="D13" s="9" t="s">
        <v>9</v>
      </c>
      <c r="E13" s="9"/>
      <c r="G13" s="8" t="s">
        <v>64</v>
      </c>
      <c r="H13" s="8"/>
      <c r="I13" s="9">
        <v>4</v>
      </c>
      <c r="J13" s="9"/>
    </row>
    <row r="14">
      <c r="B14" s="8" t="s">
        <v>65</v>
      </c>
      <c r="C14" s="8"/>
      <c r="D14" s="9" t="s">
        <v>16</v>
      </c>
      <c r="E14" s="9"/>
    </row>
    <row r="15">
      <c r="B15" s="8" t="s">
        <v>66</v>
      </c>
      <c r="C15" s="8"/>
      <c r="D15" s="10" t="s">
        <v>34</v>
      </c>
      <c r="E15" s="10"/>
    </row>
    <row r="16">
      <c r="B16" s="11"/>
      <c r="C16" s="11"/>
    </row>
    <row r="17">
      <c r="B17" s="8" t="s">
        <v>67</v>
      </c>
      <c r="C17" s="8"/>
      <c r="D17" s="12">
        <v>42859</v>
      </c>
      <c r="F17" s="13" t="s">
        <v>68</v>
      </c>
      <c r="G17" s="14" t="s">
        <v>69</v>
      </c>
      <c r="H17" s="14"/>
      <c r="I17" s="14"/>
      <c r="J17" s="14"/>
    </row>
    <row r="18">
      <c r="B18" s="8" t="s">
        <v>70</v>
      </c>
      <c r="C18" s="8"/>
      <c r="D18" s="12">
        <v>42859</v>
      </c>
      <c r="F18" s="13" t="s">
        <v>71</v>
      </c>
      <c r="G18" s="14" t="s">
        <v>72</v>
      </c>
      <c r="H18" s="14"/>
      <c r="I18" s="14"/>
      <c r="J18" s="14"/>
    </row>
    <row r="22">
      <c r="F22" s="15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" right="0.7083333" top="0.7479166" bottom="0.7479166" header="0.3152778" footer="0.3152778"/>
  <pageSetup paperSize="184" orientation="landscape" scale="86"/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zoomScale="70" zoomScaleNormal="70" workbookViewId="0" topLeftCell="A4">
      <selection activeCell="I12" sqref="I12"/>
    </sheetView>
  </sheetViews>
  <sheetFormatPr baseColWidth="10" defaultRowHeight="16.5"/>
  <cols>
    <col min="1" max="1" width="3.29" customWidth="1"/>
    <col min="2" max="2" width="20" style="4" customWidth="1"/>
    <col min="3" max="4" width="20" style="5" customWidth="1"/>
    <col min="5" max="5" width="23.57" style="5" customWidth="1"/>
    <col min="6" max="7" width="15.14" style="5" customWidth="1"/>
    <col min="8" max="8" width="15.14" style="4" customWidth="1"/>
    <col min="9" max="9" width="16.14" style="4" bestFit="1" customWidth="1"/>
    <col min="10" max="10" width="16" style="4" customWidth="1"/>
    <col min="11" max="16384" width="11.43" style="4"/>
  </cols>
  <sheetData>
    <row r="2">
      <c r="B2" s="16" t="s">
        <v>73</v>
      </c>
      <c r="C2" s="16"/>
      <c r="D2" s="16"/>
      <c r="E2" s="16"/>
      <c r="F2" s="16"/>
      <c r="G2" s="16"/>
      <c r="H2" s="16"/>
      <c r="I2" s="16"/>
      <c r="J2" s="16"/>
    </row>
    <row r="4" s="2" customFormat="1">
      <c r="A4" s="17"/>
      <c r="B4" s="18" t="s">
        <v>74</v>
      </c>
      <c r="C4" s="19" t="str">
        <f>+D8&amp;"_"&amp;D9&amp;"_"&amp;D10&amp;"_"&amp;D11&amp;"_"&amp;I8&amp;"_"&amp;YEAR(D13)&amp;"_"&amp;I11</f>
        <v>POR_IX_Villarrica_L4_Normal_2017_4</v>
      </c>
      <c r="D4" s="19"/>
      <c r="E4" s="19"/>
      <c r="F4" s="19"/>
      <c r="G4" s="19"/>
      <c r="H4" s="19"/>
      <c r="I4" s="19"/>
      <c r="J4" s="19"/>
    </row>
    <row r="6">
      <c r="B6" s="20" t="s">
        <v>75</v>
      </c>
    </row>
    <row r="7" ht="9" customHeight="1">
      <c r="B7" s="20"/>
    </row>
    <row r="8">
      <c r="B8" s="8" t="s">
        <v>60</v>
      </c>
      <c r="C8" s="8"/>
      <c r="D8" s="21" t="str">
        <f>+TAPA!D12</f>
        <v>POR</v>
      </c>
      <c r="E8" s="21"/>
      <c r="F8" s="22"/>
      <c r="G8" s="8" t="s">
        <v>62</v>
      </c>
      <c r="H8" s="8"/>
      <c r="I8" s="23" t="str">
        <f>+TAPA!I12</f>
        <v>Normal</v>
      </c>
      <c r="J8" s="24"/>
    </row>
    <row r="9">
      <c r="B9" s="8" t="s">
        <v>63</v>
      </c>
      <c r="C9" s="8"/>
      <c r="D9" s="21" t="str">
        <f>+TAPA!D13</f>
        <v>IX</v>
      </c>
      <c r="E9" s="21"/>
      <c r="F9" s="22"/>
      <c r="G9" s="8" t="s">
        <v>76</v>
      </c>
      <c r="H9" s="8"/>
      <c r="I9" s="23"/>
      <c r="J9" s="24"/>
    </row>
    <row r="10">
      <c r="B10" s="8" t="s">
        <v>65</v>
      </c>
      <c r="C10" s="8"/>
      <c r="D10" s="21" t="str">
        <f>+TAPA!D14</f>
        <v>Villarrica</v>
      </c>
      <c r="E10" s="21"/>
      <c r="F10" s="22"/>
      <c r="G10" s="8" t="s">
        <v>77</v>
      </c>
      <c r="H10" s="8"/>
      <c r="I10" s="23" t="s">
        <v>78</v>
      </c>
      <c r="J10" s="24"/>
    </row>
    <row r="11">
      <c r="B11" s="8" t="s">
        <v>66</v>
      </c>
      <c r="C11" s="8"/>
      <c r="D11" s="21" t="str">
        <f>+TAPA!D15</f>
        <v>L4</v>
      </c>
      <c r="E11" s="21"/>
      <c r="F11" s="22"/>
      <c r="G11" s="8" t="s">
        <v>64</v>
      </c>
      <c r="H11" s="8"/>
      <c r="I11" s="25">
        <v>4</v>
      </c>
      <c r="J11" s="26"/>
    </row>
    <row r="12">
      <c r="B12" s="11"/>
      <c r="C12" s="11"/>
      <c r="D12" s="11"/>
      <c r="E12" s="11"/>
      <c r="F12" s="11"/>
      <c r="G12" s="11"/>
      <c r="H12" s="11"/>
      <c r="I12" s="11"/>
    </row>
    <row r="13">
      <c r="B13" s="8" t="s">
        <v>67</v>
      </c>
      <c r="C13" s="8"/>
      <c r="D13" s="27">
        <f>+TAPA!D17</f>
        <v>42859</v>
      </c>
      <c r="E13" s="22"/>
      <c r="F13" s="22"/>
    </row>
    <row r="14">
      <c r="B14" s="8" t="s">
        <v>70</v>
      </c>
      <c r="C14" s="8"/>
      <c r="D14" s="27">
        <f>+TAPA!D18</f>
        <v>42859</v>
      </c>
      <c r="E14" s="22"/>
      <c r="F14" s="22"/>
      <c r="G14" s="22"/>
      <c r="H14" s="22"/>
    </row>
    <row r="15">
      <c r="C15" s="4"/>
      <c r="D15" s="4"/>
      <c r="F15" s="4"/>
      <c r="G15" s="4"/>
    </row>
    <row r="16">
      <c r="B16" s="20" t="s">
        <v>79</v>
      </c>
      <c r="G16" s="4"/>
    </row>
    <row r="17" ht="6.75" customHeight="1"/>
    <row r="18">
      <c r="B18" s="28" t="s">
        <v>80</v>
      </c>
      <c r="C18" s="29"/>
      <c r="D18" s="30" t="s">
        <v>81</v>
      </c>
      <c r="E18" s="31"/>
      <c r="F18" s="31"/>
      <c r="G18" s="32"/>
      <c r="I18" s="8" t="s">
        <v>82</v>
      </c>
      <c r="J18" s="21" t="s">
        <v>83</v>
      </c>
    </row>
    <row r="19">
      <c r="B19" s="28" t="s">
        <v>84</v>
      </c>
      <c r="C19" s="29"/>
      <c r="D19" s="33">
        <v>400026</v>
      </c>
      <c r="E19" s="34"/>
      <c r="F19" s="34"/>
      <c r="G19" s="35"/>
    </row>
    <row r="20">
      <c r="B20" s="28" t="s">
        <v>85</v>
      </c>
      <c r="C20" s="29"/>
      <c r="D20" s="30" t="s">
        <v>86</v>
      </c>
      <c r="E20" s="31"/>
      <c r="F20" s="31"/>
      <c r="G20" s="32"/>
      <c r="I20" s="8" t="s">
        <v>82</v>
      </c>
      <c r="J20" s="21" t="s">
        <v>87</v>
      </c>
    </row>
    <row r="21">
      <c r="B21" s="28" t="s">
        <v>88</v>
      </c>
      <c r="C21" s="29"/>
      <c r="D21" s="30" t="s">
        <v>89</v>
      </c>
      <c r="E21" s="31"/>
      <c r="F21" s="31"/>
      <c r="G21" s="32"/>
      <c r="I21" s="8" t="s">
        <v>82</v>
      </c>
      <c r="J21" s="36" t="s">
        <v>90</v>
      </c>
    </row>
    <row r="23">
      <c r="B23" s="20" t="s">
        <v>91</v>
      </c>
    </row>
    <row r="24" ht="6.75" customHeight="1"/>
    <row r="25">
      <c r="B25" s="8" t="s">
        <v>92</v>
      </c>
      <c r="C25" s="8"/>
      <c r="D25" s="21">
        <v>19</v>
      </c>
    </row>
    <row r="26">
      <c r="B26" s="8" t="s">
        <v>93</v>
      </c>
      <c r="C26" s="8"/>
      <c r="D26" s="21">
        <v>19</v>
      </c>
    </row>
    <row r="27">
      <c r="B27" s="8" t="s">
        <v>94</v>
      </c>
      <c r="C27" s="8"/>
      <c r="D27" s="21">
        <v>21</v>
      </c>
    </row>
    <row r="29">
      <c r="B29" s="20" t="s">
        <v>95</v>
      </c>
    </row>
    <row r="30" ht="7.5" customHeight="1"/>
    <row r="31" ht="30.75" customHeight="1">
      <c r="B31" s="37" t="s">
        <v>96</v>
      </c>
      <c r="C31" s="37" t="s">
        <v>97</v>
      </c>
      <c r="D31" s="37" t="s">
        <v>98</v>
      </c>
      <c r="E31" s="37" t="s">
        <v>99</v>
      </c>
      <c r="F31" s="37"/>
      <c r="G31" s="37" t="s">
        <v>100</v>
      </c>
      <c r="H31" s="38"/>
      <c r="I31" s="37" t="s">
        <v>101</v>
      </c>
      <c r="J31" s="37" t="s">
        <v>102</v>
      </c>
    </row>
    <row r="32">
      <c r="B32" s="39" t="s">
        <v>103</v>
      </c>
      <c r="C32" s="39" t="s">
        <v>104</v>
      </c>
      <c r="D32" s="40">
        <v>17.800000000000001</v>
      </c>
      <c r="E32" s="41" t="s">
        <v>105</v>
      </c>
      <c r="F32" s="42"/>
      <c r="G32" s="41" t="s">
        <v>106</v>
      </c>
      <c r="H32" s="42"/>
      <c r="I32" s="40">
        <v>4</v>
      </c>
      <c r="J32" s="39" t="s">
        <v>107</v>
      </c>
    </row>
    <row r="33">
      <c r="B33" s="39" t="s">
        <v>103</v>
      </c>
      <c r="C33" s="39" t="s">
        <v>108</v>
      </c>
      <c r="D33" s="40">
        <v>18.399999999999999</v>
      </c>
      <c r="E33" s="41" t="s">
        <v>106</v>
      </c>
      <c r="F33" s="42"/>
      <c r="G33" s="40" t="s">
        <v>105</v>
      </c>
      <c r="H33" s="40"/>
      <c r="I33" s="40">
        <v>4</v>
      </c>
      <c r="J33" s="39" t="s">
        <v>107</v>
      </c>
    </row>
    <row r="34">
      <c r="B34" s="39" t="s">
        <v>109</v>
      </c>
      <c r="C34" s="39" t="s">
        <v>104</v>
      </c>
      <c r="D34" s="40">
        <v>16.100000000000001</v>
      </c>
      <c r="E34" s="40" t="s">
        <v>105</v>
      </c>
      <c r="F34" s="40"/>
      <c r="G34" s="41" t="s">
        <v>106</v>
      </c>
      <c r="H34" s="42"/>
      <c r="I34" s="40">
        <v>5</v>
      </c>
      <c r="J34" s="39" t="s">
        <v>107</v>
      </c>
    </row>
    <row r="35">
      <c r="B35" s="39" t="s">
        <v>109</v>
      </c>
      <c r="C35" s="39" t="s">
        <v>108</v>
      </c>
      <c r="D35" s="40">
        <v>16.899999999999999</v>
      </c>
      <c r="E35" s="41" t="s">
        <v>106</v>
      </c>
      <c r="F35" s="42"/>
      <c r="G35" s="40" t="s">
        <v>105</v>
      </c>
      <c r="H35" s="40"/>
      <c r="I35" s="40">
        <v>5</v>
      </c>
      <c r="J35" s="39" t="s">
        <v>107</v>
      </c>
    </row>
    <row r="36">
      <c r="B36" s="39"/>
      <c r="C36" s="39"/>
      <c r="D36" s="43"/>
      <c r="E36" s="41"/>
      <c r="F36" s="42"/>
      <c r="G36" s="41"/>
      <c r="H36" s="42"/>
      <c r="I36" s="40"/>
      <c r="J36" s="39"/>
    </row>
    <row r="37">
      <c r="B37" s="39"/>
      <c r="C37" s="39"/>
      <c r="D37" s="43"/>
      <c r="E37" s="41"/>
      <c r="F37" s="42"/>
      <c r="G37" s="41"/>
      <c r="H37" s="42"/>
      <c r="I37" s="40"/>
      <c r="J37" s="39"/>
    </row>
    <row r="38">
      <c r="B38" s="39"/>
      <c r="C38" s="39"/>
      <c r="D38" s="43"/>
      <c r="E38" s="41"/>
      <c r="F38" s="42"/>
      <c r="G38" s="41"/>
      <c r="H38" s="42"/>
      <c r="I38" s="40"/>
      <c r="J38" s="39"/>
    </row>
    <row r="39">
      <c r="B39" s="39"/>
      <c r="C39" s="39"/>
      <c r="D39" s="43"/>
      <c r="E39" s="40"/>
      <c r="F39" s="41"/>
      <c r="G39" s="40"/>
      <c r="H39" s="40"/>
      <c r="I39" s="40"/>
      <c r="J39" s="39"/>
    </row>
    <row r="40">
      <c r="B40" s="39"/>
      <c r="C40" s="39"/>
      <c r="D40" s="43"/>
      <c r="E40" s="41"/>
      <c r="F40" s="42"/>
      <c r="G40" s="41"/>
      <c r="H40" s="42"/>
      <c r="I40" s="40"/>
      <c r="J40" s="39"/>
    </row>
    <row r="41">
      <c r="B41" s="39"/>
      <c r="C41" s="39"/>
      <c r="D41" s="43"/>
      <c r="E41" s="41"/>
      <c r="F41" s="42"/>
      <c r="G41" s="41"/>
      <c r="H41" s="42"/>
      <c r="I41" s="40"/>
      <c r="J41" s="39"/>
    </row>
  </sheetData>
  <mergeCells count="53">
    <mergeCell ref="E34:F34"/>
    <mergeCell ref="G34:H34"/>
    <mergeCell ref="E39:F39"/>
    <mergeCell ref="G39:H39"/>
    <mergeCell ref="D21:G21"/>
    <mergeCell ref="E33:F33"/>
    <mergeCell ref="G33:H33"/>
    <mergeCell ref="E32:F32"/>
    <mergeCell ref="G32:H32"/>
    <mergeCell ref="G31:H31"/>
    <mergeCell ref="E31:F31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B13:C13"/>
    <mergeCell ref="D18:G18"/>
    <mergeCell ref="D19:G19"/>
    <mergeCell ref="D20:G20"/>
    <mergeCell ref="I8:J8"/>
    <mergeCell ref="I9:J9"/>
    <mergeCell ref="I10:J10"/>
    <mergeCell ref="I11:J11"/>
    <mergeCell ref="G11:H11"/>
    <mergeCell ref="D11:E11"/>
    <mergeCell ref="B11:C11"/>
    <mergeCell ref="B14:C14"/>
    <mergeCell ref="B18:C18"/>
    <mergeCell ref="B19:C19"/>
    <mergeCell ref="B25:C25"/>
    <mergeCell ref="B26:C26"/>
    <mergeCell ref="B27:C27"/>
    <mergeCell ref="B20:C20"/>
    <mergeCell ref="B21:C21"/>
    <mergeCell ref="E41:F41"/>
    <mergeCell ref="G41:H41"/>
    <mergeCell ref="E35:F35"/>
    <mergeCell ref="G35:H35"/>
    <mergeCell ref="E36:F36"/>
    <mergeCell ref="G36:H36"/>
    <mergeCell ref="E40:F40"/>
    <mergeCell ref="G40:H40"/>
    <mergeCell ref="E37:F37"/>
    <mergeCell ref="G37:H37"/>
    <mergeCell ref="E38:F38"/>
    <mergeCell ref="G38:H38"/>
  </mergeCells>
  <dataValidations count="2">
    <dataValidation allowBlank="1" showInputMessage="1" showErrorMessage="1" prompt="Origen y Destino como LOCALIDAD" sqref="E31:F31 E34:G34 E32:E33 E39:H39 G33:H33 G35:H35 G32"/>
    <dataValidation allowBlank="1" showInputMessage="1" showErrorMessage="1" prompt="Nombre de fantasía del servicio" sqref="I31:I34 I39"/>
  </dataValidations>
  <printOptions horizontalCentered="1"/>
  <pageMargins left="0.7083333" right="0.7083333" top="0.7479166" bottom="0.7479166" header="0.3152778" footer="0.3152778"/>
  <pageSetup paperSize="184" orientation="landscape" scale="81"/>
  <headerFooter>
    <oddFooter>Página &amp;P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zoomScale="70" zoomScaleNormal="70" workbookViewId="0">
      <selection activeCell="J28" sqref="J28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4" t="str">
        <f>"PROGRAMA DE OPERACIÓN DEL SERVICIO ("&amp;B7&amp;" - "&amp;C7&amp;")"</f>
        <v>PROGRAMA DE OPERACIÓN DEL SERVICIO (4A - Ida)</v>
      </c>
      <c r="C2" s="44"/>
      <c r="D2" s="44"/>
      <c r="E2" s="44"/>
      <c r="F2" s="44"/>
      <c r="G2" s="44"/>
      <c r="H2" s="44"/>
      <c r="I2" s="44"/>
    </row>
    <row r="4">
      <c r="B4" s="3" t="s">
        <v>110</v>
      </c>
      <c r="C4" s="3"/>
      <c r="D4" s="3"/>
      <c r="E4" s="3"/>
      <c r="F4" s="3"/>
      <c r="G4" s="3"/>
      <c r="H4" s="3"/>
      <c r="I4" s="3"/>
    </row>
    <row r="6">
      <c r="B6" s="45" t="s">
        <v>96</v>
      </c>
      <c r="C6" s="45" t="s">
        <v>97</v>
      </c>
      <c r="D6" s="45" t="s">
        <v>99</v>
      </c>
      <c r="E6" s="45" t="s">
        <v>100</v>
      </c>
      <c r="F6" s="45" t="s">
        <v>56</v>
      </c>
      <c r="G6" s="46"/>
    </row>
    <row r="7">
      <c r="B7" s="47" t="str">
        <f>+'Operador L4'!B32</f>
        <v>4A</v>
      </c>
      <c r="C7" s="47" t="str">
        <f>+'Operador L4'!C32</f>
        <v>Ida</v>
      </c>
      <c r="D7" s="47" t="str">
        <f>+'Operador L4'!E32</f>
        <v>Ñancul</v>
      </c>
      <c r="E7" s="47" t="str">
        <f>+'Operador L4'!G32</f>
        <v>Segunda Faja</v>
      </c>
      <c r="F7" s="47" t="str">
        <f>+'Operador L4'!I8</f>
        <v>Normal</v>
      </c>
      <c r="G7" s="46"/>
    </row>
    <row r="9">
      <c r="B9" s="3" t="s">
        <v>111</v>
      </c>
      <c r="C9" s="3"/>
      <c r="D9" s="3"/>
      <c r="E9" s="3"/>
      <c r="F9" s="3"/>
      <c r="G9" s="3"/>
      <c r="H9" s="3"/>
      <c r="I9" s="3"/>
    </row>
    <row r="11">
      <c r="B11" s="48" t="s">
        <v>112</v>
      </c>
      <c r="C11" s="48" t="s">
        <v>113</v>
      </c>
      <c r="D11" s="49">
        <f>+'Operador L4'!D13</f>
        <v>42859</v>
      </c>
      <c r="E11" s="49"/>
    </row>
    <row r="12">
      <c r="B12" s="48"/>
      <c r="C12" s="48"/>
      <c r="D12" s="50" t="s">
        <v>114</v>
      </c>
      <c r="E12" s="50" t="s">
        <v>115</v>
      </c>
    </row>
    <row r="13">
      <c r="B13" s="51">
        <v>0</v>
      </c>
      <c r="C13" s="52" t="s">
        <v>116</v>
      </c>
      <c r="D13" s="53"/>
      <c r="E13" s="54"/>
    </row>
    <row r="14">
      <c r="B14" s="55">
        <v>1</v>
      </c>
      <c r="C14" s="48" t="s">
        <v>117</v>
      </c>
      <c r="D14" s="56"/>
      <c r="E14" s="57"/>
    </row>
    <row r="15">
      <c r="B15" s="51">
        <v>2</v>
      </c>
      <c r="C15" s="52" t="s">
        <v>118</v>
      </c>
      <c r="D15" s="53"/>
      <c r="E15" s="54"/>
    </row>
    <row r="16">
      <c r="B16" s="55">
        <v>3</v>
      </c>
      <c r="C16" s="48" t="s">
        <v>119</v>
      </c>
      <c r="D16" s="56"/>
      <c r="E16" s="57"/>
    </row>
    <row r="17">
      <c r="B17" s="51">
        <v>4</v>
      </c>
      <c r="C17" s="52" t="s">
        <v>120</v>
      </c>
      <c r="D17" s="53"/>
      <c r="E17" s="54"/>
    </row>
    <row r="18">
      <c r="B18" s="55">
        <v>5</v>
      </c>
      <c r="C18" s="48" t="s">
        <v>121</v>
      </c>
      <c r="D18" s="56"/>
      <c r="E18" s="57"/>
    </row>
    <row r="19">
      <c r="B19" s="51">
        <v>6</v>
      </c>
      <c r="C19" s="52" t="s">
        <v>122</v>
      </c>
      <c r="D19" s="53"/>
      <c r="E19" s="54"/>
    </row>
    <row r="20">
      <c r="B20" s="55">
        <v>7</v>
      </c>
      <c r="C20" s="48" t="s">
        <v>123</v>
      </c>
      <c r="D20" s="58" t="s">
        <v>124</v>
      </c>
      <c r="E20" s="57">
        <v>0</v>
      </c>
    </row>
    <row r="21">
      <c r="B21" s="51">
        <v>8</v>
      </c>
      <c r="C21" s="52" t="s">
        <v>125</v>
      </c>
      <c r="D21" s="59" t="s">
        <v>124</v>
      </c>
      <c r="E21" s="54">
        <v>0</v>
      </c>
    </row>
    <row r="22">
      <c r="B22" s="55">
        <v>9</v>
      </c>
      <c r="C22" s="48" t="s">
        <v>126</v>
      </c>
      <c r="D22" s="58" t="s">
        <v>127</v>
      </c>
      <c r="E22" s="57">
        <v>0</v>
      </c>
    </row>
    <row r="23">
      <c r="B23" s="51">
        <v>10</v>
      </c>
      <c r="C23" s="52" t="s">
        <v>128</v>
      </c>
      <c r="D23" s="59" t="s">
        <v>127</v>
      </c>
      <c r="E23" s="54">
        <v>0</v>
      </c>
    </row>
    <row r="24">
      <c r="B24" s="55">
        <v>11</v>
      </c>
      <c r="C24" s="48" t="s">
        <v>129</v>
      </c>
      <c r="D24" s="58" t="s">
        <v>127</v>
      </c>
      <c r="E24" s="57">
        <v>0</v>
      </c>
    </row>
    <row r="25">
      <c r="B25" s="51">
        <v>12</v>
      </c>
      <c r="C25" s="52" t="s">
        <v>130</v>
      </c>
      <c r="D25" s="59" t="s">
        <v>127</v>
      </c>
      <c r="E25" s="54">
        <v>0</v>
      </c>
    </row>
    <row r="26">
      <c r="B26" s="55">
        <v>13</v>
      </c>
      <c r="C26" s="48" t="s">
        <v>131</v>
      </c>
      <c r="D26" s="58" t="s">
        <v>124</v>
      </c>
      <c r="E26" s="57">
        <v>0</v>
      </c>
    </row>
    <row r="27">
      <c r="B27" s="51">
        <v>14</v>
      </c>
      <c r="C27" s="52" t="s">
        <v>132</v>
      </c>
      <c r="D27" s="59" t="s">
        <v>127</v>
      </c>
      <c r="E27" s="54">
        <v>0</v>
      </c>
    </row>
    <row r="28">
      <c r="B28" s="55">
        <v>15</v>
      </c>
      <c r="C28" s="48" t="s">
        <v>133</v>
      </c>
      <c r="D28" s="58" t="s">
        <v>127</v>
      </c>
      <c r="E28" s="57">
        <v>0</v>
      </c>
    </row>
    <row r="29">
      <c r="B29" s="51">
        <v>16</v>
      </c>
      <c r="C29" s="52" t="s">
        <v>134</v>
      </c>
      <c r="D29" s="59" t="s">
        <v>127</v>
      </c>
      <c r="E29" s="54">
        <v>0</v>
      </c>
    </row>
    <row r="30">
      <c r="B30" s="55">
        <v>17</v>
      </c>
      <c r="C30" s="48" t="s">
        <v>135</v>
      </c>
      <c r="D30" s="58" t="s">
        <v>124</v>
      </c>
      <c r="E30" s="57">
        <v>0</v>
      </c>
    </row>
    <row r="31">
      <c r="B31" s="51">
        <v>18</v>
      </c>
      <c r="C31" s="52" t="s">
        <v>136</v>
      </c>
      <c r="D31" s="59" t="s">
        <v>124</v>
      </c>
      <c r="E31" s="54">
        <v>0</v>
      </c>
    </row>
    <row r="32">
      <c r="B32" s="55">
        <v>19</v>
      </c>
      <c r="C32" s="48" t="s">
        <v>137</v>
      </c>
      <c r="D32" s="58" t="s">
        <v>127</v>
      </c>
      <c r="E32" s="57">
        <v>0</v>
      </c>
    </row>
    <row r="33">
      <c r="B33" s="51">
        <v>20</v>
      </c>
      <c r="C33" s="52" t="s">
        <v>138</v>
      </c>
      <c r="D33" s="59" t="s">
        <v>139</v>
      </c>
      <c r="E33" s="54">
        <v>0</v>
      </c>
    </row>
    <row r="34">
      <c r="B34" s="55">
        <v>21</v>
      </c>
      <c r="C34" s="48" t="s">
        <v>140</v>
      </c>
      <c r="D34" s="56"/>
      <c r="E34" s="57"/>
    </row>
    <row r="35">
      <c r="B35" s="51">
        <v>22</v>
      </c>
      <c r="C35" s="52" t="s">
        <v>141</v>
      </c>
      <c r="D35" s="53"/>
      <c r="E35" s="54"/>
    </row>
    <row r="36">
      <c r="B36" s="55">
        <v>23</v>
      </c>
      <c r="C36" s="48" t="s">
        <v>142</v>
      </c>
      <c r="D36" s="56"/>
      <c r="E36" s="57"/>
    </row>
    <row r="37">
      <c r="B37" s="51" t="s">
        <v>143</v>
      </c>
      <c r="C37" s="52"/>
      <c r="D37" s="60"/>
      <c r="E37" s="6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priority="5" dxfId="0" type="expression">
      <formula>E7=""</formula>
    </cfRule>
  </conditionalFormatting>
  <conditionalFormatting sqref="D7">
    <cfRule priority="6" dxfId="0" type="expression">
      <formula>D7=""</formula>
    </cfRule>
  </conditionalFormatting>
  <pageSetup paperSize="184"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workbookViewId="0">
      <selection activeCell="N26" sqref="N26"/>
    </sheetView>
  </sheetViews>
  <sheetFormatPr baseColWidth="10" defaultRowHeight="15"/>
  <cols>
    <col min="1" max="1" width="4.71" customWidth="1"/>
    <col min="2" max="2" width="10.86" customWidth="1"/>
    <col min="3" max="3" width="16" bestFit="1" customWidth="1"/>
    <col min="4" max="4" width="22.57" bestFit="1" customWidth="1"/>
    <col min="5" max="5" width="17.71" bestFit="1" customWidth="1"/>
    <col min="6" max="6" width="15.29" bestFit="1" customWidth="1"/>
  </cols>
  <sheetData>
    <row r="2">
      <c r="B2" s="44" t="str">
        <f>"PROGRAMA DE OPERACIÓN DEL SERVICIO ("&amp;B7&amp;" - "&amp;C7&amp;")"</f>
        <v>PROGRAMA DE OPERACIÓN DEL SERVICIO (4A - Regreso)</v>
      </c>
      <c r="C2" s="44"/>
      <c r="D2" s="44"/>
      <c r="E2" s="44"/>
    </row>
    <row r="4" s="3" customFormat="1">
      <c r="B4" s="3" t="s">
        <v>110</v>
      </c>
    </row>
    <row r="6">
      <c r="B6" s="62" t="s">
        <v>96</v>
      </c>
      <c r="C6" s="62" t="s">
        <v>97</v>
      </c>
      <c r="D6" s="62" t="s">
        <v>99</v>
      </c>
      <c r="E6" s="62" t="s">
        <v>100</v>
      </c>
      <c r="F6" s="62" t="s">
        <v>56</v>
      </c>
    </row>
    <row r="7">
      <c r="B7" s="63" t="str">
        <f>+'Operador L4'!B33</f>
        <v>4A</v>
      </c>
      <c r="C7" s="63" t="str">
        <f>+'Operador L4'!C33</f>
        <v>Regreso</v>
      </c>
      <c r="D7" s="63" t="str">
        <f>+'Operador L4'!E32</f>
        <v>Ñancul</v>
      </c>
      <c r="E7" s="63" t="str">
        <f>+'Operador L4'!G32</f>
        <v>Segunda Faja</v>
      </c>
      <c r="F7" s="63" t="str">
        <f>+'Operador L4'!I8</f>
        <v>Normal</v>
      </c>
    </row>
    <row r="9" s="3" customFormat="1">
      <c r="B9" s="3" t="s">
        <v>111</v>
      </c>
    </row>
    <row r="11" ht="22.5" customHeight="1">
      <c r="B11" s="64" t="s">
        <v>112</v>
      </c>
      <c r="C11" s="64" t="s">
        <v>113</v>
      </c>
      <c r="D11" s="65">
        <f>+'Operador L4'!D13</f>
        <v>42859</v>
      </c>
      <c r="E11" s="66"/>
    </row>
    <row r="12">
      <c r="B12" s="64"/>
      <c r="C12" s="64"/>
      <c r="D12" s="67" t="s">
        <v>114</v>
      </c>
      <c r="E12" s="67" t="s">
        <v>115</v>
      </c>
    </row>
    <row r="13">
      <c r="B13" s="68">
        <v>0</v>
      </c>
      <c r="C13" s="69" t="s">
        <v>116</v>
      </c>
      <c r="D13" s="59"/>
      <c r="E13" s="70"/>
    </row>
    <row r="14">
      <c r="B14" s="71">
        <v>1</v>
      </c>
      <c r="C14" s="64" t="s">
        <v>117</v>
      </c>
      <c r="D14" s="58"/>
      <c r="E14" s="72"/>
    </row>
    <row r="15">
      <c r="B15" s="68">
        <v>2</v>
      </c>
      <c r="C15" s="69" t="s">
        <v>118</v>
      </c>
      <c r="D15" s="59"/>
      <c r="E15" s="70"/>
    </row>
    <row r="16">
      <c r="B16" s="71">
        <v>3</v>
      </c>
      <c r="C16" s="64" t="s">
        <v>119</v>
      </c>
      <c r="D16" s="58"/>
      <c r="E16" s="72"/>
    </row>
    <row r="17">
      <c r="B17" s="68">
        <v>4</v>
      </c>
      <c r="C17" s="69" t="s">
        <v>120</v>
      </c>
      <c r="D17" s="59"/>
      <c r="E17" s="70"/>
    </row>
    <row r="18">
      <c r="B18" s="71">
        <v>5</v>
      </c>
      <c r="C18" s="64" t="s">
        <v>121</v>
      </c>
      <c r="D18" s="58"/>
      <c r="E18" s="72"/>
    </row>
    <row r="19">
      <c r="B19" s="68">
        <v>6</v>
      </c>
      <c r="C19" s="69" t="s">
        <v>122</v>
      </c>
      <c r="D19" s="59"/>
      <c r="E19" s="70"/>
    </row>
    <row r="20">
      <c r="B20" s="71">
        <v>7</v>
      </c>
      <c r="C20" s="64" t="s">
        <v>123</v>
      </c>
      <c r="D20" s="58" t="s">
        <v>124</v>
      </c>
      <c r="E20" s="72">
        <v>0</v>
      </c>
    </row>
    <row r="21">
      <c r="B21" s="68">
        <v>8</v>
      </c>
      <c r="C21" s="69" t="s">
        <v>125</v>
      </c>
      <c r="D21" s="59" t="s">
        <v>124</v>
      </c>
      <c r="E21" s="70">
        <v>0</v>
      </c>
    </row>
    <row r="22">
      <c r="B22" s="71">
        <v>9</v>
      </c>
      <c r="C22" s="64" t="s">
        <v>126</v>
      </c>
      <c r="D22" s="58" t="s">
        <v>124</v>
      </c>
      <c r="E22" s="72">
        <v>0</v>
      </c>
    </row>
    <row r="23">
      <c r="B23" s="68">
        <v>10</v>
      </c>
      <c r="C23" s="69" t="s">
        <v>128</v>
      </c>
      <c r="D23" s="59" t="s">
        <v>127</v>
      </c>
      <c r="E23" s="70">
        <v>0</v>
      </c>
    </row>
    <row r="24">
      <c r="B24" s="71">
        <v>11</v>
      </c>
      <c r="C24" s="64" t="s">
        <v>129</v>
      </c>
      <c r="D24" s="58" t="s">
        <v>127</v>
      </c>
      <c r="E24" s="72">
        <v>0</v>
      </c>
    </row>
    <row r="25">
      <c r="B25" s="68">
        <v>12</v>
      </c>
      <c r="C25" s="69" t="s">
        <v>130</v>
      </c>
      <c r="D25" s="59" t="s">
        <v>127</v>
      </c>
      <c r="E25" s="70">
        <v>0</v>
      </c>
    </row>
    <row r="26">
      <c r="B26" s="71">
        <v>13</v>
      </c>
      <c r="C26" s="64" t="s">
        <v>131</v>
      </c>
      <c r="D26" s="58" t="s">
        <v>127</v>
      </c>
      <c r="E26" s="72">
        <v>0</v>
      </c>
    </row>
    <row r="27">
      <c r="B27" s="68">
        <v>14</v>
      </c>
      <c r="C27" s="69" t="s">
        <v>132</v>
      </c>
      <c r="D27" s="59" t="s">
        <v>124</v>
      </c>
      <c r="E27" s="70">
        <v>0</v>
      </c>
    </row>
    <row r="28">
      <c r="B28" s="71">
        <v>15</v>
      </c>
      <c r="C28" s="64" t="s">
        <v>133</v>
      </c>
      <c r="D28" s="58" t="s">
        <v>127</v>
      </c>
      <c r="E28" s="72">
        <v>0</v>
      </c>
    </row>
    <row r="29">
      <c r="B29" s="68">
        <v>16</v>
      </c>
      <c r="C29" s="69" t="s">
        <v>134</v>
      </c>
      <c r="D29" s="59" t="s">
        <v>127</v>
      </c>
      <c r="E29" s="70">
        <v>0</v>
      </c>
    </row>
    <row r="30">
      <c r="B30" s="71">
        <v>17</v>
      </c>
      <c r="C30" s="64" t="s">
        <v>135</v>
      </c>
      <c r="D30" s="58" t="s">
        <v>127</v>
      </c>
      <c r="E30" s="72">
        <v>0</v>
      </c>
    </row>
    <row r="31">
      <c r="B31" s="68">
        <v>18</v>
      </c>
      <c r="C31" s="69" t="s">
        <v>136</v>
      </c>
      <c r="D31" s="59" t="s">
        <v>124</v>
      </c>
      <c r="E31" s="70">
        <v>0</v>
      </c>
    </row>
    <row r="32">
      <c r="B32" s="71">
        <v>19</v>
      </c>
      <c r="C32" s="64" t="s">
        <v>137</v>
      </c>
      <c r="D32" s="58" t="s">
        <v>127</v>
      </c>
      <c r="E32" s="72">
        <v>0</v>
      </c>
    </row>
    <row r="33">
      <c r="B33" s="68">
        <v>20</v>
      </c>
      <c r="C33" s="69" t="s">
        <v>138</v>
      </c>
      <c r="D33" s="59" t="s">
        <v>139</v>
      </c>
      <c r="E33" s="70">
        <v>0</v>
      </c>
    </row>
    <row r="34">
      <c r="B34" s="71">
        <v>21</v>
      </c>
      <c r="C34" s="64" t="s">
        <v>140</v>
      </c>
      <c r="D34" s="58"/>
      <c r="E34" s="72"/>
    </row>
    <row r="35">
      <c r="B35" s="68">
        <v>22</v>
      </c>
      <c r="C35" s="69" t="s">
        <v>141</v>
      </c>
      <c r="D35" s="59"/>
      <c r="E35" s="70"/>
    </row>
    <row r="36">
      <c r="B36" s="71">
        <v>23</v>
      </c>
      <c r="C36" s="64" t="s">
        <v>142</v>
      </c>
      <c r="D36" s="58"/>
      <c r="E36" s="72"/>
    </row>
    <row r="37">
      <c r="B37" s="68" t="s">
        <v>143</v>
      </c>
      <c r="C37" s="69"/>
      <c r="D37" s="73"/>
      <c r="E37" s="74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3333" right="0.7083333" top="0.7479166" bottom="0.7479166" header="0.3152778" footer="0.3152778"/>
  <pageSetup paperSize="184" orientation="landscape" scale="89"/>
  <headerFooter>
    <oddHeader>&amp;F</oddHeader>
    <oddFooter>Página &amp;P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tabSelected="1" zoomScale="70" zoomScaleNormal="70" workbookViewId="0" topLeftCell="A10">
      <selection activeCell="I40" sqref="I40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4" t="str">
        <f>"PROGRAMA DE OPERACIÓN DEL SERVICIO ("&amp;B7&amp;" - "&amp;C7&amp;")"</f>
        <v>PROGRAMA DE OPERACIÓN DEL SERVICIO (4B - Ida)</v>
      </c>
      <c r="C2" s="44"/>
      <c r="D2" s="44"/>
      <c r="E2" s="44"/>
      <c r="F2" s="44"/>
      <c r="G2" s="44"/>
      <c r="H2" s="44"/>
      <c r="I2" s="44"/>
    </row>
    <row r="4">
      <c r="B4" s="3" t="s">
        <v>110</v>
      </c>
      <c r="C4" s="3"/>
      <c r="D4" s="3"/>
      <c r="E4" s="3"/>
      <c r="F4" s="3"/>
      <c r="G4" s="3"/>
      <c r="H4" s="3"/>
      <c r="I4" s="3"/>
    </row>
    <row r="6">
      <c r="B6" s="45" t="s">
        <v>96</v>
      </c>
      <c r="C6" s="45" t="s">
        <v>97</v>
      </c>
      <c r="D6" s="45" t="s">
        <v>99</v>
      </c>
      <c r="E6" s="45" t="s">
        <v>100</v>
      </c>
      <c r="F6" s="45" t="s">
        <v>56</v>
      </c>
      <c r="G6" s="46"/>
    </row>
    <row r="7">
      <c r="B7" s="47" t="str">
        <f>+'Operador L4'!B34</f>
        <v>4B</v>
      </c>
      <c r="C7" s="47" t="str">
        <f>+'Operador L4'!C34</f>
        <v>Ida</v>
      </c>
      <c r="D7" s="47" t="str">
        <f>+'Operador L4'!E34</f>
        <v>Ñancul</v>
      </c>
      <c r="E7" s="47" t="str">
        <f>+'Operador L4'!G34</f>
        <v>Segunda Faja</v>
      </c>
      <c r="F7" s="47" t="str">
        <f>+'Operador L4'!I8</f>
        <v>Normal</v>
      </c>
      <c r="G7" s="46"/>
    </row>
    <row r="9">
      <c r="B9" s="3" t="s">
        <v>111</v>
      </c>
      <c r="C9" s="3"/>
      <c r="D9" s="3"/>
      <c r="E9" s="3"/>
      <c r="F9" s="3"/>
      <c r="G9" s="3"/>
      <c r="H9" s="3"/>
      <c r="I9" s="3"/>
    </row>
    <row r="11">
      <c r="B11" s="48" t="s">
        <v>112</v>
      </c>
      <c r="C11" s="48" t="s">
        <v>113</v>
      </c>
      <c r="D11" s="49">
        <f>+'Operador L4'!D13</f>
        <v>42859</v>
      </c>
      <c r="E11" s="49"/>
    </row>
    <row r="12">
      <c r="B12" s="48"/>
      <c r="C12" s="48"/>
      <c r="D12" s="50" t="s">
        <v>114</v>
      </c>
      <c r="E12" s="50" t="s">
        <v>115</v>
      </c>
    </row>
    <row r="13">
      <c r="B13" s="51">
        <v>0</v>
      </c>
      <c r="C13" s="52" t="s">
        <v>116</v>
      </c>
      <c r="D13" s="53"/>
      <c r="E13" s="54"/>
    </row>
    <row r="14">
      <c r="B14" s="55">
        <v>1</v>
      </c>
      <c r="C14" s="48" t="s">
        <v>117</v>
      </c>
      <c r="D14" s="56"/>
      <c r="E14" s="57"/>
    </row>
    <row r="15">
      <c r="B15" s="51">
        <v>2</v>
      </c>
      <c r="C15" s="52" t="s">
        <v>118</v>
      </c>
      <c r="D15" s="53"/>
      <c r="E15" s="54"/>
    </row>
    <row r="16">
      <c r="B16" s="55">
        <v>3</v>
      </c>
      <c r="C16" s="48" t="s">
        <v>119</v>
      </c>
      <c r="D16" s="56"/>
      <c r="E16" s="57"/>
    </row>
    <row r="17">
      <c r="B17" s="51">
        <v>4</v>
      </c>
      <c r="C17" s="52" t="s">
        <v>120</v>
      </c>
      <c r="D17" s="53"/>
      <c r="E17" s="54"/>
    </row>
    <row r="18">
      <c r="B18" s="55">
        <v>5</v>
      </c>
      <c r="C18" s="48" t="s">
        <v>121</v>
      </c>
      <c r="D18" s="56"/>
      <c r="E18" s="57"/>
    </row>
    <row r="19">
      <c r="B19" s="51">
        <v>6</v>
      </c>
      <c r="C19" s="52" t="s">
        <v>122</v>
      </c>
      <c r="D19" s="53"/>
      <c r="E19" s="54"/>
    </row>
    <row r="20">
      <c r="B20" s="55">
        <v>7</v>
      </c>
      <c r="C20" s="48" t="s">
        <v>123</v>
      </c>
      <c r="D20" s="58" t="s">
        <v>124</v>
      </c>
      <c r="E20" s="57">
        <v>0</v>
      </c>
    </row>
    <row r="21">
      <c r="B21" s="51">
        <v>8</v>
      </c>
      <c r="C21" s="52" t="s">
        <v>125</v>
      </c>
      <c r="D21" s="59" t="s">
        <v>124</v>
      </c>
      <c r="E21" s="54">
        <v>0</v>
      </c>
    </row>
    <row r="22">
      <c r="B22" s="55">
        <v>9</v>
      </c>
      <c r="C22" s="48" t="s">
        <v>126</v>
      </c>
      <c r="D22" s="58" t="s">
        <v>127</v>
      </c>
      <c r="E22" s="57">
        <v>0</v>
      </c>
    </row>
    <row r="23">
      <c r="B23" s="51">
        <v>10</v>
      </c>
      <c r="C23" s="52" t="s">
        <v>128</v>
      </c>
      <c r="D23" s="59" t="s">
        <v>127</v>
      </c>
      <c r="E23" s="54">
        <v>0</v>
      </c>
    </row>
    <row r="24">
      <c r="B24" s="55">
        <v>11</v>
      </c>
      <c r="C24" s="48" t="s">
        <v>129</v>
      </c>
      <c r="D24" s="58" t="s">
        <v>127</v>
      </c>
      <c r="E24" s="57">
        <v>0</v>
      </c>
    </row>
    <row r="25">
      <c r="B25" s="51">
        <v>12</v>
      </c>
      <c r="C25" s="52" t="s">
        <v>130</v>
      </c>
      <c r="D25" s="59" t="s">
        <v>127</v>
      </c>
      <c r="E25" s="54">
        <v>0</v>
      </c>
    </row>
    <row r="26">
      <c r="B26" s="55">
        <v>13</v>
      </c>
      <c r="C26" s="48" t="s">
        <v>131</v>
      </c>
      <c r="D26" s="58" t="s">
        <v>124</v>
      </c>
      <c r="E26" s="57">
        <v>0</v>
      </c>
    </row>
    <row r="27">
      <c r="B27" s="51">
        <v>14</v>
      </c>
      <c r="C27" s="52" t="s">
        <v>132</v>
      </c>
      <c r="D27" s="59" t="s">
        <v>127</v>
      </c>
      <c r="E27" s="54">
        <v>0</v>
      </c>
    </row>
    <row r="28">
      <c r="B28" s="55">
        <v>15</v>
      </c>
      <c r="C28" s="48" t="s">
        <v>133</v>
      </c>
      <c r="D28" s="58" t="s">
        <v>127</v>
      </c>
      <c r="E28" s="57">
        <v>0</v>
      </c>
    </row>
    <row r="29">
      <c r="B29" s="51">
        <v>16</v>
      </c>
      <c r="C29" s="52" t="s">
        <v>134</v>
      </c>
      <c r="D29" s="59" t="s">
        <v>127</v>
      </c>
      <c r="E29" s="54">
        <v>0</v>
      </c>
    </row>
    <row r="30">
      <c r="B30" s="55">
        <v>17</v>
      </c>
      <c r="C30" s="48" t="s">
        <v>135</v>
      </c>
      <c r="D30" s="58" t="s">
        <v>124</v>
      </c>
      <c r="E30" s="57">
        <v>0</v>
      </c>
    </row>
    <row r="31">
      <c r="B31" s="51">
        <v>18</v>
      </c>
      <c r="C31" s="52" t="s">
        <v>136</v>
      </c>
      <c r="D31" s="59" t="s">
        <v>124</v>
      </c>
      <c r="E31" s="54">
        <v>0</v>
      </c>
    </row>
    <row r="32">
      <c r="B32" s="55">
        <v>19</v>
      </c>
      <c r="C32" s="48" t="s">
        <v>137</v>
      </c>
      <c r="D32" s="58" t="s">
        <v>127</v>
      </c>
      <c r="E32" s="57">
        <v>0</v>
      </c>
    </row>
    <row r="33">
      <c r="B33" s="51">
        <v>20</v>
      </c>
      <c r="C33" s="52" t="s">
        <v>138</v>
      </c>
      <c r="D33" s="59" t="s">
        <v>139</v>
      </c>
      <c r="E33" s="54">
        <v>0</v>
      </c>
    </row>
    <row r="34">
      <c r="B34" s="55">
        <v>21</v>
      </c>
      <c r="C34" s="48" t="s">
        <v>140</v>
      </c>
      <c r="D34" s="56"/>
      <c r="E34" s="57"/>
    </row>
    <row r="35">
      <c r="B35" s="51">
        <v>22</v>
      </c>
      <c r="C35" s="52" t="s">
        <v>141</v>
      </c>
      <c r="D35" s="53"/>
      <c r="E35" s="54"/>
    </row>
    <row r="36">
      <c r="B36" s="55">
        <v>23</v>
      </c>
      <c r="C36" s="48" t="s">
        <v>142</v>
      </c>
      <c r="D36" s="56"/>
      <c r="E36" s="57"/>
    </row>
    <row r="37">
      <c r="B37" s="51" t="s">
        <v>143</v>
      </c>
      <c r="C37" s="52"/>
      <c r="D37" s="60"/>
      <c r="E37" s="6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priority="2" dxfId="0" type="expression">
      <formula>E7=""</formula>
    </cfRule>
  </conditionalFormatting>
  <conditionalFormatting sqref="D7">
    <cfRule priority="3" dxfId="0" type="expression">
      <formula>D7=""</formula>
    </cfRule>
  </conditionalFormatting>
  <pageSetup paperSize="184" orientation="portrait"/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zoomScale="70" zoomScaleNormal="70" workbookViewId="0">
      <selection activeCell="F30" sqref="F30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4" t="str">
        <f>"PROGRAMA DE OPERACIÓN DEL SERVICIO ("&amp;B7&amp;" - "&amp;C7&amp;")"</f>
        <v>PROGRAMA DE OPERACIÓN DEL SERVICIO (4B - Regreso)</v>
      </c>
      <c r="C2" s="44"/>
      <c r="D2" s="44"/>
      <c r="E2" s="44"/>
      <c r="F2" s="44"/>
      <c r="G2" s="44"/>
      <c r="H2" s="44"/>
      <c r="I2" s="44"/>
    </row>
    <row r="4">
      <c r="B4" s="3" t="s">
        <v>110</v>
      </c>
      <c r="C4" s="3"/>
      <c r="D4" s="3"/>
      <c r="E4" s="3"/>
      <c r="F4" s="3"/>
      <c r="G4" s="3"/>
      <c r="H4" s="3"/>
      <c r="I4" s="3"/>
    </row>
    <row r="6">
      <c r="B6" s="45" t="s">
        <v>96</v>
      </c>
      <c r="C6" s="45" t="s">
        <v>97</v>
      </c>
      <c r="D6" s="45" t="s">
        <v>99</v>
      </c>
      <c r="E6" s="45" t="s">
        <v>100</v>
      </c>
      <c r="F6" s="45" t="s">
        <v>56</v>
      </c>
      <c r="G6" s="46"/>
    </row>
    <row r="7">
      <c r="B7" s="47" t="str">
        <f>+'Operador L4'!B34</f>
        <v>4B</v>
      </c>
      <c r="C7" s="47" t="s">
        <v>108</v>
      </c>
      <c r="D7" s="47" t="str">
        <f>+'Operador L4'!E34</f>
        <v>Ñancul</v>
      </c>
      <c r="E7" s="47" t="str">
        <f>+'Operador L4'!G34</f>
        <v>Segunda Faja</v>
      </c>
      <c r="F7" s="47" t="str">
        <f>+'Operador L4'!I8</f>
        <v>Normal</v>
      </c>
      <c r="G7" s="46"/>
    </row>
    <row r="9">
      <c r="B9" s="3" t="s">
        <v>111</v>
      </c>
      <c r="C9" s="3"/>
      <c r="D9" s="3"/>
      <c r="E9" s="3"/>
      <c r="F9" s="3"/>
      <c r="G9" s="3"/>
      <c r="H9" s="3"/>
      <c r="I9" s="3"/>
    </row>
    <row r="11">
      <c r="B11" s="48" t="s">
        <v>112</v>
      </c>
      <c r="C11" s="48" t="s">
        <v>113</v>
      </c>
      <c r="D11" s="49">
        <f>+'Operador L4'!D13</f>
        <v>42859</v>
      </c>
      <c r="E11" s="49"/>
    </row>
    <row r="12">
      <c r="B12" s="48"/>
      <c r="C12" s="48"/>
      <c r="D12" s="50" t="s">
        <v>114</v>
      </c>
      <c r="E12" s="50" t="s">
        <v>115</v>
      </c>
    </row>
    <row r="13">
      <c r="B13" s="51">
        <v>0</v>
      </c>
      <c r="C13" s="52" t="s">
        <v>116</v>
      </c>
      <c r="D13" s="53"/>
      <c r="E13" s="54"/>
    </row>
    <row r="14">
      <c r="B14" s="55">
        <v>1</v>
      </c>
      <c r="C14" s="48" t="s">
        <v>117</v>
      </c>
      <c r="D14" s="56"/>
      <c r="E14" s="57"/>
    </row>
    <row r="15">
      <c r="B15" s="51">
        <v>2</v>
      </c>
      <c r="C15" s="52" t="s">
        <v>118</v>
      </c>
      <c r="D15" s="53"/>
      <c r="E15" s="54"/>
    </row>
    <row r="16">
      <c r="B16" s="55">
        <v>3</v>
      </c>
      <c r="C16" s="48" t="s">
        <v>119</v>
      </c>
      <c r="D16" s="56"/>
      <c r="E16" s="57"/>
    </row>
    <row r="17">
      <c r="B17" s="51">
        <v>4</v>
      </c>
      <c r="C17" s="52" t="s">
        <v>120</v>
      </c>
      <c r="D17" s="53"/>
      <c r="E17" s="54"/>
    </row>
    <row r="18">
      <c r="B18" s="55">
        <v>5</v>
      </c>
      <c r="C18" s="48" t="s">
        <v>121</v>
      </c>
      <c r="D18" s="56"/>
      <c r="E18" s="57"/>
    </row>
    <row r="19">
      <c r="B19" s="51">
        <v>6</v>
      </c>
      <c r="C19" s="52" t="s">
        <v>122</v>
      </c>
      <c r="D19" s="53"/>
      <c r="E19" s="54"/>
    </row>
    <row r="20">
      <c r="B20" s="55">
        <v>7</v>
      </c>
      <c r="C20" s="48" t="s">
        <v>123</v>
      </c>
      <c r="D20" s="58" t="s">
        <v>124</v>
      </c>
      <c r="E20" s="57">
        <v>0</v>
      </c>
    </row>
    <row r="21">
      <c r="B21" s="51">
        <v>8</v>
      </c>
      <c r="C21" s="52" t="s">
        <v>125</v>
      </c>
      <c r="D21" s="59" t="s">
        <v>124</v>
      </c>
      <c r="E21" s="54">
        <v>0</v>
      </c>
    </row>
    <row r="22">
      <c r="B22" s="55">
        <v>9</v>
      </c>
      <c r="C22" s="48" t="s">
        <v>126</v>
      </c>
      <c r="D22" s="58" t="s">
        <v>124</v>
      </c>
      <c r="E22" s="57">
        <v>0</v>
      </c>
    </row>
    <row r="23">
      <c r="B23" s="51">
        <v>10</v>
      </c>
      <c r="C23" s="52" t="s">
        <v>128</v>
      </c>
      <c r="D23" s="59" t="s">
        <v>127</v>
      </c>
      <c r="E23" s="54">
        <v>0</v>
      </c>
    </row>
    <row r="24">
      <c r="B24" s="55">
        <v>11</v>
      </c>
      <c r="C24" s="48" t="s">
        <v>129</v>
      </c>
      <c r="D24" s="58" t="s">
        <v>127</v>
      </c>
      <c r="E24" s="57">
        <v>0</v>
      </c>
    </row>
    <row r="25">
      <c r="B25" s="51">
        <v>12</v>
      </c>
      <c r="C25" s="52" t="s">
        <v>130</v>
      </c>
      <c r="D25" s="59" t="s">
        <v>127</v>
      </c>
      <c r="E25" s="54">
        <v>0</v>
      </c>
    </row>
    <row r="26">
      <c r="B26" s="55">
        <v>13</v>
      </c>
      <c r="C26" s="48" t="s">
        <v>131</v>
      </c>
      <c r="D26" s="58" t="s">
        <v>127</v>
      </c>
      <c r="E26" s="57">
        <v>0</v>
      </c>
    </row>
    <row r="27">
      <c r="B27" s="51">
        <v>14</v>
      </c>
      <c r="C27" s="52" t="s">
        <v>132</v>
      </c>
      <c r="D27" s="59" t="s">
        <v>124</v>
      </c>
      <c r="E27" s="54">
        <v>0</v>
      </c>
    </row>
    <row r="28">
      <c r="B28" s="55">
        <v>15</v>
      </c>
      <c r="C28" s="48" t="s">
        <v>133</v>
      </c>
      <c r="D28" s="58" t="s">
        <v>127</v>
      </c>
      <c r="E28" s="57">
        <v>0</v>
      </c>
    </row>
    <row r="29">
      <c r="B29" s="51">
        <v>16</v>
      </c>
      <c r="C29" s="52" t="s">
        <v>134</v>
      </c>
      <c r="D29" s="59" t="s">
        <v>127</v>
      </c>
      <c r="E29" s="54">
        <v>0</v>
      </c>
    </row>
    <row r="30">
      <c r="B30" s="55">
        <v>17</v>
      </c>
      <c r="C30" s="48" t="s">
        <v>135</v>
      </c>
      <c r="D30" s="58" t="s">
        <v>127</v>
      </c>
      <c r="E30" s="57">
        <v>0</v>
      </c>
    </row>
    <row r="31">
      <c r="B31" s="51">
        <v>18</v>
      </c>
      <c r="C31" s="52" t="s">
        <v>136</v>
      </c>
      <c r="D31" s="59" t="s">
        <v>124</v>
      </c>
      <c r="E31" s="54">
        <v>0</v>
      </c>
    </row>
    <row r="32">
      <c r="B32" s="55">
        <v>19</v>
      </c>
      <c r="C32" s="48" t="s">
        <v>137</v>
      </c>
      <c r="D32" s="58" t="s">
        <v>127</v>
      </c>
      <c r="E32" s="57">
        <v>0</v>
      </c>
    </row>
    <row r="33">
      <c r="B33" s="51">
        <v>20</v>
      </c>
      <c r="C33" s="52" t="s">
        <v>138</v>
      </c>
      <c r="D33" s="59" t="s">
        <v>139</v>
      </c>
      <c r="E33" s="54">
        <v>0</v>
      </c>
    </row>
    <row r="34">
      <c r="B34" s="55">
        <v>21</v>
      </c>
      <c r="C34" s="48" t="s">
        <v>140</v>
      </c>
      <c r="D34" s="56"/>
      <c r="E34" s="57"/>
    </row>
    <row r="35">
      <c r="B35" s="51">
        <v>22</v>
      </c>
      <c r="C35" s="52" t="s">
        <v>141</v>
      </c>
      <c r="D35" s="53"/>
      <c r="E35" s="54"/>
    </row>
    <row r="36">
      <c r="B36" s="55">
        <v>23</v>
      </c>
      <c r="C36" s="48" t="s">
        <v>142</v>
      </c>
      <c r="D36" s="56"/>
      <c r="E36" s="57"/>
    </row>
    <row r="37">
      <c r="B37" s="51" t="s">
        <v>143</v>
      </c>
      <c r="C37" s="52"/>
      <c r="D37" s="60"/>
      <c r="E37" s="6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priority="1" dxfId="0" type="expression">
      <formula>E7=""</formula>
    </cfRule>
  </conditionalFormatting>
  <conditionalFormatting sqref="D7">
    <cfRule priority="4" dxfId="0" type="expression">
      <formula>D7=""</formula>
    </cfRule>
  </conditionalFormatting>
  <pageSetup paperSize="184" orientation="portrait"/>
</worksheet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Cristían Salgado Bocaz</dc:creator>
  <cp:lastModifiedBy>STIVMACHINE\ecaldentey</cp:lastModifiedBy>
  <cp:lastPrinted>2015-12-15T21:16:10Z</cp:lastPrinted>
  <dcterms:created xsi:type="dcterms:W3CDTF">2014-10-27T12:32:12Z</dcterms:created>
  <dcterms:modified xsi:type="dcterms:W3CDTF">2017-05-26T15:45:35Z</dcterms:modified>
</cp:coreProperties>
</file>